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https://d.docs.live.net/2218cb05782eb8ea/Documentos/Contratos/Biocomercio/Estudios sistemicos de las CdV/1. DCE/Comentarios Clemence 15Jul/"/>
    </mc:Choice>
  </mc:AlternateContent>
  <xr:revisionPtr revIDLastSave="5" documentId="11_A88FEA3E063E3E12EF9A18EF953B7F572F9521F9" xr6:coauthVersionLast="47" xr6:coauthVersionMax="47" xr10:uidLastSave="{A870CCD0-B024-47DF-BF0F-3F055586BE5A}"/>
  <bookViews>
    <workbookView xWindow="-108" yWindow="-108" windowWidth="23256" windowHeight="13896" tabRatio="386" xr2:uid="{00000000-000D-0000-FFFF-FFFF00000000}"/>
  </bookViews>
  <sheets>
    <sheet name="DPGF Titulaire" sheetId="22" r:id="rId1"/>
  </sheets>
  <definedNames>
    <definedName name="_xlnm.Print_Area" localSheetId="0">'DPGF Titulaire'!$A$1:$P$45</definedName>
  </definedNames>
  <calcPr calcId="181029"/>
</workbook>
</file>

<file path=xl/calcChain.xml><?xml version="1.0" encoding="utf-8"?>
<calcChain xmlns="http://schemas.openxmlformats.org/spreadsheetml/2006/main">
  <c r="I44" i="22" l="1"/>
  <c r="I42" i="22"/>
  <c r="E40" i="22"/>
  <c r="D40" i="22"/>
  <c r="C40" i="22"/>
  <c r="E39" i="22"/>
  <c r="D39" i="22"/>
  <c r="C39" i="22"/>
  <c r="G39" i="22"/>
  <c r="I38" i="22"/>
  <c r="G38" i="22"/>
  <c r="I37" i="22"/>
  <c r="G37" i="22"/>
  <c r="I36" i="22"/>
  <c r="G36" i="22"/>
  <c r="I35" i="22"/>
  <c r="G35" i="22"/>
  <c r="I34" i="22"/>
  <c r="G34" i="22"/>
  <c r="I33" i="22"/>
  <c r="G33" i="22"/>
  <c r="I32" i="22"/>
  <c r="G32" i="22"/>
  <c r="I31" i="22"/>
  <c r="G31" i="22"/>
  <c r="I30" i="22"/>
  <c r="G30" i="22"/>
  <c r="I29" i="22"/>
  <c r="G29" i="22"/>
  <c r="I27" i="22"/>
  <c r="I26" i="22"/>
  <c r="I25" i="22"/>
  <c r="G27" i="22"/>
  <c r="G26" i="22"/>
  <c r="G25" i="22"/>
  <c r="G23" i="22"/>
  <c r="I23" i="22"/>
  <c r="I22" i="22"/>
  <c r="I21" i="22"/>
  <c r="I20" i="22"/>
  <c r="I19" i="22"/>
  <c r="I18" i="22"/>
  <c r="I17" i="22"/>
  <c r="I15" i="22"/>
  <c r="I14" i="22"/>
  <c r="I13" i="22"/>
  <c r="I12" i="22"/>
  <c r="I11" i="22"/>
  <c r="G14" i="22"/>
  <c r="G13" i="22"/>
  <c r="G12" i="22"/>
  <c r="G11" i="22"/>
  <c r="G22" i="22"/>
  <c r="G21" i="22"/>
  <c r="G20" i="22"/>
  <c r="G19" i="22"/>
  <c r="G18" i="22"/>
  <c r="G17" i="22"/>
  <c r="H40" i="22"/>
  <c r="G15" i="22"/>
  <c r="G40" i="22" l="1"/>
</calcChain>
</file>

<file path=xl/sharedStrings.xml><?xml version="1.0" encoding="utf-8"?>
<sst xmlns="http://schemas.openxmlformats.org/spreadsheetml/2006/main" count="53" uniqueCount="50">
  <si>
    <t xml:space="preserve">  </t>
  </si>
  <si>
    <t>Total (days)</t>
  </si>
  <si>
    <t>Name of the Contractor :</t>
  </si>
  <si>
    <t>Expert</t>
  </si>
  <si>
    <t>Expert 1</t>
  </si>
  <si>
    <t>Expert 2</t>
  </si>
  <si>
    <t>Subtotal by days</t>
  </si>
  <si>
    <r>
      <t>Title</t>
    </r>
    <r>
      <rPr>
        <sz val="9"/>
        <color indexed="9"/>
        <rFont val="Calibri"/>
        <family val="2"/>
      </rPr>
      <t xml:space="preserve">
</t>
    </r>
    <r>
      <rPr>
        <i/>
        <sz val="9"/>
        <color indexed="9"/>
        <rFont val="Calibri"/>
        <family val="2"/>
      </rPr>
      <t xml:space="preserve"> (ex. Senior Consultant, junior consultant, Project manager…)</t>
    </r>
  </si>
  <si>
    <t>To fulfill</t>
  </si>
  <si>
    <t>Tax (%)</t>
  </si>
  <si>
    <t>Price per deliverable</t>
  </si>
  <si>
    <t>Budget - USD
Name of the contract</t>
  </si>
  <si>
    <t>Total Price  (USD excluding taxes)</t>
  </si>
  <si>
    <t>Total Price - Excluding taxes (USD)</t>
  </si>
  <si>
    <t>Total Price  - Including taxes  (USD)</t>
  </si>
  <si>
    <t>Costs (USD Exc. VAT)</t>
  </si>
  <si>
    <t>Price by day, all costs included
(USD Exc. VAT)</t>
  </si>
  <si>
    <t>Líder de equipo</t>
  </si>
  <si>
    <t>CONSULTING FOR THE DEVELOPMENT OF SYSTEMIC STUDIES OF FIVE VALUE CHAINS OF ECUADORIAN BIOCOMMERCE</t>
  </si>
  <si>
    <t>Important Note – Financial Offer</t>
  </si>
  <si>
    <t xml:space="preserve">Please complete this financial offer in USD, in accordance with the explanations provided in the Terms of Reference. The consultancy budget — including professional fees, administrative costs, logistics, travel, profit, and other associated expenses — is calculated on the basis of person‑days effectively reported. For administrative and contractual purposes, the total number of person‑days assigned to the consultancy corresponds to a maximum of two hundred and thirty (230) working days of consulting effort. In line with this, the financial proposal must be structured strictly on the basis of the 230 person‑days established, and the total amount offered may not exceed the value resulting from this allocation. Prices must be expressed excluding taxes (USD Exc. VAT), with the applicable tax percentage indicated separately. The financial offer must be consistent with the technical proposal.
</t>
  </si>
  <si>
    <t xml:space="preserve">1.5 Stakeholder governance analysis </t>
  </si>
  <si>
    <t>1.1 Updated work plan, methodology, and timeline</t>
  </si>
  <si>
    <t>1.2 Census of primary stakeholders</t>
  </si>
  <si>
    <t>1.3 Identification of intermediary stakeholders</t>
  </si>
  <si>
    <t>1.4 Inventory of indirect stakeholders</t>
  </si>
  <si>
    <t>Phase 1 - Deliverable Comprehensive diagnosis and mapping of the structure of the five chains.</t>
  </si>
  <si>
    <t xml:space="preserve">Phase 2 - Deliverable 2. Assessment of competitiveness, market positioning, and economic data. </t>
  </si>
  <si>
    <t>2.7 Value-Added Strategy at Source</t>
  </si>
  <si>
    <t>2.1 Competitiveness Assessment and Critical Issues</t>
  </si>
  <si>
    <t>2.2 Market Intelligence</t>
  </si>
  <si>
    <t>2.3 Analysis of Cost Structure and Margins</t>
  </si>
  <si>
    <t>2.4 Proposal for Fair Distribution Mechanisms</t>
  </si>
  <si>
    <t>2.5 Design of Reinvestment Funds</t>
  </si>
  <si>
    <t>2.6 Fair Contracting Models</t>
  </si>
  <si>
    <t>Phase 3 - Deliverable 3. Environmental and Social Validation</t>
  </si>
  <si>
    <t>3.3 Due diligence</t>
  </si>
  <si>
    <t>3.1 Verification of environmental sustainability</t>
  </si>
  <si>
    <t>3.2 Verification of social sustainability</t>
  </si>
  <si>
    <t xml:space="preserve">Phase 4 - Deliverable 4. Design of a strategic management plan aligned with the project's technical specifications. </t>
  </si>
  <si>
    <t>4.10 Preparation of the Final Document with the Strategic Plan</t>
  </si>
  <si>
    <t xml:space="preserve">4.1 Proposal for Resolving Bottlenecks </t>
  </si>
  <si>
    <t>4.2 Definition of the Innovation and Value-Added Model</t>
  </si>
  <si>
    <t>4.3 Digitalization and Technology Integration</t>
  </si>
  <si>
    <t>4.4 Strategy for Closing Financial Gaps</t>
  </si>
  <si>
    <t>4.5 Design of Collaborative Business Models</t>
  </si>
  <si>
    <t>4.6 Organizational Strengthening Plan</t>
  </si>
  <si>
    <t xml:space="preserve">4.7 Training Plan </t>
  </si>
  <si>
    <t>4.8 Consolidation of the Strategic Management Plan</t>
  </si>
  <si>
    <t xml:space="preserve">4.9 Development of Communication Materials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</si>
</sst>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quot;$&quot;* #,##0.00_ ;_ &quot;$&quot;* \-#,##0.00_ ;_ &quot;$&quot;* &quot;-&quot;??_ ;_ @_ "/>
    <numFmt numFmtId="165" formatCode="_-* #,##0.00\ &quot;€&quot;_-;\-* #,##0.00\ &quot;€&quot;_-;_-* &quot;-&quot;??\ &quot;€&quot;_-;_-@_-"/>
    <numFmt numFmtId="166" formatCode="_-* #,##0.00\ _€_-;\-* #,##0.00\ _€_-;_-* &quot;-&quot;??\ _€_-;_-@_-"/>
    <numFmt numFmtId="167" formatCode="#,##0\ &quot;€&quot;"/>
    <numFmt numFmtId="168" formatCode="#,##0\ &quot;USD&quot;"/>
    <numFmt numFmtId="169" formatCode="_ [$$-300A]* #,##0.00_ ;_ [$$-300A]* \-#,##0.00_ ;_ [$$-300A]* &quot;-&quot;??_ ;_ @_ "/>
    <numFmt numFmtId="170" formatCode="#,##0.00\ &quot;USD&quot;"/>
  </numFmts>
  <fonts count="30" x14ac:knownFonts="1">
    <font>
      <sz val="10"/>
      <name val="Arial"/>
    </font>
    <font>
      <sz val="10"/>
      <name val="Arial"/>
      <family val="2"/>
    </font>
    <font>
      <sz val="10"/>
      <name val="Calibri"/>
      <family val="2"/>
    </font>
    <font>
      <b/>
      <sz val="10"/>
      <color indexed="9"/>
      <name val="Calibri"/>
      <family val="2"/>
    </font>
    <font>
      <b/>
      <sz val="12"/>
      <color indexed="9"/>
      <name val="Calibri"/>
      <family val="2"/>
    </font>
    <font>
      <b/>
      <sz val="10"/>
      <color indexed="56"/>
      <name val="Calibri"/>
      <family val="2"/>
    </font>
    <font>
      <sz val="10"/>
      <color indexed="56"/>
      <name val="Calibri"/>
      <family val="2"/>
    </font>
    <font>
      <i/>
      <sz val="9"/>
      <color indexed="9"/>
      <name val="Calibri"/>
      <family val="2"/>
    </font>
    <font>
      <sz val="9"/>
      <name val="Calibri"/>
      <family val="2"/>
    </font>
    <font>
      <sz val="14"/>
      <name val="Calibri"/>
      <family val="2"/>
    </font>
    <font>
      <b/>
      <sz val="11"/>
      <name val="Calibri"/>
      <family val="2"/>
    </font>
    <font>
      <b/>
      <sz val="12"/>
      <color indexed="56"/>
      <name val="Calibri"/>
      <family val="2"/>
    </font>
    <font>
      <sz val="9"/>
      <color indexed="9"/>
      <name val="Calibri"/>
      <family val="2"/>
    </font>
    <font>
      <sz val="10"/>
      <name val="Calibri"/>
      <family val="2"/>
      <scheme val="minor"/>
    </font>
    <font>
      <b/>
      <sz val="10"/>
      <color theme="0"/>
      <name val="Calibri"/>
      <family val="2"/>
    </font>
    <font>
      <b/>
      <sz val="20"/>
      <color rgb="FFC00000"/>
      <name val="Calibri"/>
      <family val="2"/>
    </font>
    <font>
      <b/>
      <sz val="20"/>
      <color theme="3" tint="-0.249977111117893"/>
      <name val="Calibri"/>
      <family val="2"/>
    </font>
    <font>
      <b/>
      <sz val="12"/>
      <color theme="3"/>
      <name val="Calibri"/>
      <family val="2"/>
    </font>
    <font>
      <b/>
      <sz val="10"/>
      <color theme="0"/>
      <name val="Calibri"/>
      <family val="2"/>
      <scheme val="minor"/>
    </font>
    <font>
      <b/>
      <sz val="12"/>
      <color theme="3"/>
      <name val="Calibri"/>
      <family val="2"/>
      <scheme val="minor"/>
    </font>
    <font>
      <i/>
      <sz val="10"/>
      <color indexed="56"/>
      <name val="Calibri"/>
      <family val="2"/>
    </font>
    <font>
      <b/>
      <sz val="10"/>
      <color rgb="FFFF0000"/>
      <name val="Calibri"/>
      <family val="2"/>
    </font>
    <font>
      <sz val="10"/>
      <name val="Arial"/>
      <family val="2"/>
    </font>
    <font>
      <b/>
      <sz val="11"/>
      <color indexed="56"/>
      <name val="Calibri"/>
      <family val="2"/>
    </font>
    <font>
      <b/>
      <sz val="10"/>
      <color rgb="FF003366"/>
      <name val="Calibri"/>
      <family val="2"/>
    </font>
    <font>
      <b/>
      <sz val="14"/>
      <name val="Calibri"/>
      <family val="2"/>
      <scheme val="minor"/>
    </font>
    <font>
      <i/>
      <sz val="10"/>
      <name val="Calibri"/>
      <family val="2"/>
    </font>
    <font>
      <sz val="10"/>
      <name val="Arial"/>
      <family val="2"/>
    </font>
    <font>
      <sz val="10"/>
      <color theme="1"/>
      <name val="Arial"/>
      <family val="2"/>
    </font>
    <font>
      <sz val="12"/>
      <name val="Calibri"/>
      <family val="2"/>
    </font>
  </fonts>
  <fills count="11">
    <fill>
      <patternFill patternType="none"/>
    </fill>
    <fill>
      <patternFill patternType="gray125"/>
    </fill>
    <fill>
      <patternFill patternType="solid">
        <fgColor indexed="9"/>
        <bgColor indexed="64"/>
      </patternFill>
    </fill>
    <fill>
      <patternFill patternType="solid">
        <fgColor indexed="56"/>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3" tint="-0.249977111117893"/>
        <bgColor indexed="64"/>
      </patternFill>
    </fill>
    <fill>
      <patternFill patternType="solid">
        <fgColor rgb="FFC00000"/>
        <bgColor indexed="64"/>
      </patternFill>
    </fill>
    <fill>
      <patternFill patternType="solid">
        <fgColor theme="9" tint="0.59999389629810485"/>
        <bgColor indexed="64"/>
      </patternFill>
    </fill>
    <fill>
      <patternFill patternType="solid">
        <fgColor theme="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thin">
        <color theme="0"/>
      </top>
      <bottom style="thin">
        <color theme="0"/>
      </bottom>
      <diagonal/>
    </border>
    <border>
      <left style="thin">
        <color indexed="64"/>
      </left>
      <right style="medium">
        <color indexed="64"/>
      </right>
      <top style="thin">
        <color theme="0"/>
      </top>
      <bottom style="medium">
        <color indexed="64"/>
      </bottom>
      <diagonal/>
    </border>
    <border>
      <left/>
      <right/>
      <top style="thin">
        <color theme="0"/>
      </top>
      <bottom style="thin">
        <color theme="0"/>
      </bottom>
      <diagonal/>
    </border>
    <border>
      <left/>
      <right style="thin">
        <color indexed="64"/>
      </right>
      <top style="thin">
        <color theme="0"/>
      </top>
      <bottom style="thin">
        <color theme="0"/>
      </bottom>
      <diagonal/>
    </border>
    <border>
      <left/>
      <right/>
      <top style="thin">
        <color theme="0"/>
      </top>
      <bottom style="medium">
        <color indexed="64"/>
      </bottom>
      <diagonal/>
    </border>
    <border>
      <left/>
      <right style="thin">
        <color indexed="64"/>
      </right>
      <top style="thin">
        <color theme="0"/>
      </top>
      <bottom style="medium">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thin">
        <color theme="0"/>
      </top>
      <bottom/>
      <diagonal/>
    </border>
    <border>
      <left/>
      <right style="thin">
        <color indexed="64"/>
      </right>
      <top style="thin">
        <color theme="0"/>
      </top>
      <bottom/>
      <diagonal/>
    </border>
    <border>
      <left style="thin">
        <color indexed="64"/>
      </left>
      <right style="medium">
        <color indexed="64"/>
      </right>
      <top style="thin">
        <color theme="0"/>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theme="0"/>
      </top>
      <bottom style="thin">
        <color theme="0"/>
      </bottom>
      <diagonal/>
    </border>
    <border>
      <left style="medium">
        <color indexed="64"/>
      </left>
      <right/>
      <top style="thin">
        <color theme="0"/>
      </top>
      <bottom/>
      <diagonal/>
    </border>
    <border>
      <left style="medium">
        <color indexed="64"/>
      </left>
      <right/>
      <top style="thin">
        <color theme="0"/>
      </top>
      <bottom style="medium">
        <color indexed="64"/>
      </bottom>
      <diagonal/>
    </border>
    <border>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14">
    <xf numFmtId="0" fontId="0" fillId="0" borderId="0"/>
    <xf numFmtId="165"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166" fontId="22" fillId="0" borderId="0" applyFont="0" applyFill="0" applyBorder="0" applyAlignment="0" applyProtection="0"/>
    <xf numFmtId="166" fontId="1" fillId="0" borderId="0" applyFont="0" applyFill="0" applyBorder="0" applyAlignment="0" applyProtection="0"/>
    <xf numFmtId="0" fontId="1" fillId="0" borderId="0"/>
    <xf numFmtId="9" fontId="1" fillId="0" borderId="0" applyFont="0" applyFill="0" applyBorder="0" applyAlignment="0" applyProtection="0"/>
    <xf numFmtId="9" fontId="22" fillId="0" borderId="0" applyFont="0" applyFill="0" applyBorder="0" applyAlignment="0" applyProtection="0"/>
    <xf numFmtId="164" fontId="27" fillId="0" borderId="0" applyFont="0" applyFill="0" applyBorder="0" applyAlignment="0" applyProtection="0"/>
    <xf numFmtId="0" fontId="28" fillId="0" borderId="0"/>
    <xf numFmtId="164" fontId="27" fillId="0" borderId="0" applyFont="0" applyFill="0" applyBorder="0" applyProtection="0"/>
    <xf numFmtId="0" fontId="27" fillId="0" borderId="0"/>
    <xf numFmtId="9" fontId="27" fillId="0" borderId="0" applyFont="0" applyFill="0" applyBorder="0" applyProtection="0"/>
  </cellStyleXfs>
  <cellXfs count="94">
    <xf numFmtId="0" fontId="0" fillId="0" borderId="0" xfId="0"/>
    <xf numFmtId="0" fontId="2" fillId="2" borderId="0" xfId="0" applyFont="1" applyFill="1" applyAlignment="1">
      <alignment vertical="center" wrapText="1"/>
    </xf>
    <xf numFmtId="0" fontId="2" fillId="0" borderId="0" xfId="0" applyFont="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8" fillId="2" borderId="5" xfId="0" applyFont="1" applyFill="1" applyBorder="1" applyAlignment="1">
      <alignment vertical="center" wrapText="1"/>
    </xf>
    <xf numFmtId="0" fontId="5" fillId="4" borderId="1" xfId="0" applyFont="1" applyFill="1" applyBorder="1" applyAlignment="1" applyProtection="1">
      <alignment vertical="center" wrapText="1"/>
      <protection locked="0"/>
    </xf>
    <xf numFmtId="0" fontId="6" fillId="5" borderId="1" xfId="0" applyFont="1" applyFill="1" applyBorder="1" applyAlignment="1" applyProtection="1">
      <alignment horizontal="center" vertical="center" wrapText="1"/>
      <protection locked="0"/>
    </xf>
    <xf numFmtId="0" fontId="6" fillId="6" borderId="1" xfId="0" applyFont="1" applyFill="1" applyBorder="1" applyAlignment="1" applyProtection="1">
      <alignment horizontal="center" vertical="center" wrapText="1"/>
      <protection locked="0"/>
    </xf>
    <xf numFmtId="0" fontId="6" fillId="6" borderId="11" xfId="0" applyFont="1" applyFill="1" applyBorder="1" applyAlignment="1" applyProtection="1">
      <alignment horizontal="center" vertical="center" wrapText="1"/>
      <protection locked="0"/>
    </xf>
    <xf numFmtId="0" fontId="5" fillId="6" borderId="11" xfId="0" applyFont="1" applyFill="1" applyBorder="1" applyAlignment="1">
      <alignment horizontal="center" vertical="center" wrapText="1"/>
    </xf>
    <xf numFmtId="167" fontId="5" fillId="6" borderId="12" xfId="0" applyNumberFormat="1" applyFont="1" applyFill="1" applyBorder="1" applyAlignment="1">
      <alignment horizontal="center" vertical="center" wrapText="1"/>
    </xf>
    <xf numFmtId="0" fontId="20" fillId="0" borderId="24" xfId="0" applyFont="1" applyBorder="1" applyAlignment="1" applyProtection="1">
      <alignment horizontal="center" vertical="center" wrapText="1"/>
      <protection locked="0"/>
    </xf>
    <xf numFmtId="0" fontId="24" fillId="0" borderId="1" xfId="6" applyFont="1" applyBorder="1" applyAlignment="1">
      <alignment horizontal="center" vertical="center" wrapText="1"/>
    </xf>
    <xf numFmtId="0" fontId="26" fillId="5" borderId="1" xfId="0" applyFont="1" applyFill="1" applyBorder="1" applyAlignment="1">
      <alignment vertical="center" wrapText="1"/>
    </xf>
    <xf numFmtId="0" fontId="18" fillId="7" borderId="20" xfId="0" applyFont="1" applyFill="1" applyBorder="1" applyAlignment="1" applyProtection="1">
      <alignment horizontal="right"/>
      <protection locked="0"/>
    </xf>
    <xf numFmtId="0" fontId="18" fillId="7" borderId="22" xfId="0" applyFont="1" applyFill="1" applyBorder="1" applyAlignment="1" applyProtection="1">
      <alignment horizontal="right"/>
      <protection locked="0"/>
    </xf>
    <xf numFmtId="0" fontId="5" fillId="6" borderId="26"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6" borderId="7" xfId="0" applyFont="1" applyFill="1" applyBorder="1" applyAlignment="1">
      <alignment horizontal="center" vertical="center" wrapText="1"/>
    </xf>
    <xf numFmtId="0" fontId="5" fillId="10" borderId="1" xfId="0" applyFont="1" applyFill="1" applyBorder="1" applyAlignment="1">
      <alignment horizontal="center" vertical="center" wrapText="1"/>
    </xf>
    <xf numFmtId="0" fontId="18" fillId="7" borderId="27" xfId="0" applyFont="1" applyFill="1" applyBorder="1" applyAlignment="1" applyProtection="1">
      <alignment horizontal="right"/>
      <protection locked="0"/>
    </xf>
    <xf numFmtId="0" fontId="18" fillId="7" borderId="28" xfId="0" applyFont="1" applyFill="1" applyBorder="1" applyAlignment="1" applyProtection="1">
      <alignment horizontal="right"/>
      <protection locked="0"/>
    </xf>
    <xf numFmtId="167" fontId="5" fillId="10" borderId="13"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168" fontId="14" fillId="7" borderId="18" xfId="0" applyNumberFormat="1" applyFont="1" applyFill="1" applyBorder="1" applyAlignment="1">
      <alignment horizontal="center" vertical="center" wrapText="1"/>
    </xf>
    <xf numFmtId="168" fontId="14" fillId="8" borderId="19" xfId="0" applyNumberFormat="1" applyFont="1" applyFill="1" applyBorder="1" applyAlignment="1">
      <alignment horizontal="center" vertical="center" wrapText="1"/>
    </xf>
    <xf numFmtId="9" fontId="14" fillId="7" borderId="29" xfId="8" applyFont="1" applyFill="1" applyBorder="1" applyAlignment="1">
      <alignment horizontal="center" vertical="center" wrapText="1"/>
    </xf>
    <xf numFmtId="169" fontId="5" fillId="5" borderId="1" xfId="9" applyNumberFormat="1" applyFont="1" applyFill="1" applyBorder="1" applyAlignment="1" applyProtection="1">
      <alignment horizontal="center" vertical="center" wrapText="1"/>
      <protection locked="0"/>
    </xf>
    <xf numFmtId="168" fontId="5" fillId="6" borderId="13"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5" fillId="6" borderId="9" xfId="0" applyFont="1" applyFill="1" applyBorder="1" applyAlignment="1">
      <alignment horizontal="center" vertical="center" wrapText="1"/>
    </xf>
    <xf numFmtId="0" fontId="24" fillId="0" borderId="9" xfId="6" applyFont="1" applyBorder="1" applyAlignment="1">
      <alignment horizontal="center" vertical="center" wrapText="1"/>
    </xf>
    <xf numFmtId="168" fontId="5" fillId="0" borderId="1" xfId="0" applyNumberFormat="1" applyFont="1" applyBorder="1" applyAlignment="1">
      <alignment horizontal="center" vertical="center" wrapText="1"/>
    </xf>
    <xf numFmtId="0" fontId="11" fillId="0" borderId="5" xfId="0" applyFont="1" applyBorder="1" applyAlignment="1">
      <alignment vertical="center"/>
    </xf>
    <xf numFmtId="0" fontId="2" fillId="5" borderId="31" xfId="0" applyFont="1" applyFill="1" applyBorder="1" applyAlignment="1">
      <alignment vertical="center" wrapText="1"/>
    </xf>
    <xf numFmtId="0" fontId="2" fillId="4" borderId="0" xfId="0" applyFont="1" applyFill="1" applyAlignment="1">
      <alignment vertical="center" wrapText="1"/>
    </xf>
    <xf numFmtId="0" fontId="10" fillId="2" borderId="0" xfId="0" applyFont="1" applyFill="1" applyAlignment="1">
      <alignment horizontal="left" vertical="center" wrapText="1" indent="1"/>
    </xf>
    <xf numFmtId="0" fontId="2" fillId="0" borderId="5" xfId="0" applyFont="1" applyBorder="1" applyAlignment="1">
      <alignment vertical="center" wrapText="1"/>
    </xf>
    <xf numFmtId="0" fontId="4" fillId="3" borderId="5" xfId="0" applyFont="1" applyFill="1" applyBorder="1" applyAlignment="1">
      <alignment horizontal="center" vertical="top" wrapText="1"/>
    </xf>
    <xf numFmtId="0" fontId="21" fillId="0" borderId="0" xfId="0" applyFont="1" applyAlignment="1">
      <alignment horizontal="center" vertical="center" wrapText="1"/>
    </xf>
    <xf numFmtId="0" fontId="17" fillId="6" borderId="32" xfId="0" applyFont="1" applyFill="1" applyBorder="1" applyAlignment="1">
      <alignment vertical="center" wrapText="1"/>
    </xf>
    <xf numFmtId="0" fontId="13" fillId="0" borderId="31" xfId="0" applyFont="1" applyBorder="1" applyAlignment="1" applyProtection="1">
      <alignment vertical="center" wrapText="1"/>
      <protection locked="0"/>
    </xf>
    <xf numFmtId="0" fontId="19" fillId="6" borderId="31" xfId="0" applyFont="1" applyFill="1" applyBorder="1" applyAlignment="1">
      <alignment vertical="center" wrapText="1"/>
    </xf>
    <xf numFmtId="0" fontId="23" fillId="0" borderId="31" xfId="6" applyFont="1" applyBorder="1" applyAlignment="1">
      <alignment horizontal="right" vertical="center" wrapText="1"/>
    </xf>
    <xf numFmtId="9" fontId="21" fillId="0" borderId="0" xfId="0" applyNumberFormat="1" applyFont="1" applyAlignment="1">
      <alignment horizontal="center" vertical="center" wrapText="1"/>
    </xf>
    <xf numFmtId="167" fontId="21" fillId="0" borderId="0" xfId="0" applyNumberFormat="1" applyFont="1" applyAlignment="1">
      <alignment horizontal="center" vertical="center" wrapText="1"/>
    </xf>
    <xf numFmtId="170" fontId="2" fillId="2" borderId="0" xfId="0" applyNumberFormat="1" applyFont="1" applyFill="1" applyAlignment="1">
      <alignment vertical="center" wrapText="1"/>
    </xf>
    <xf numFmtId="0" fontId="18" fillId="7" borderId="35" xfId="0" applyFont="1" applyFill="1" applyBorder="1" applyAlignment="1" applyProtection="1">
      <alignment horizontal="right"/>
      <protection locked="0"/>
    </xf>
    <xf numFmtId="0" fontId="9" fillId="2" borderId="5" xfId="0" applyFont="1" applyFill="1" applyBorder="1" applyAlignment="1">
      <alignment vertical="center" wrapText="1"/>
    </xf>
    <xf numFmtId="0" fontId="9" fillId="2" borderId="0" xfId="0" applyFont="1" applyFill="1" applyAlignment="1">
      <alignment vertical="center" wrapText="1"/>
    </xf>
    <xf numFmtId="0" fontId="15" fillId="2" borderId="37" xfId="10" applyFont="1" applyFill="1" applyBorder="1" applyAlignment="1">
      <alignment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6" fillId="9" borderId="5" xfId="0" applyFont="1" applyFill="1" applyBorder="1" applyAlignment="1">
      <alignment horizontal="center" vertical="center" wrapText="1"/>
    </xf>
    <xf numFmtId="0" fontId="16" fillId="9" borderId="0" xfId="0" applyFont="1" applyFill="1" applyAlignment="1">
      <alignment horizontal="center" vertical="center" wrapText="1"/>
    </xf>
    <xf numFmtId="0" fontId="3" fillId="3" borderId="1" xfId="0" applyFont="1" applyFill="1" applyBorder="1" applyAlignment="1">
      <alignment horizontal="center" vertical="center" wrapText="1"/>
    </xf>
    <xf numFmtId="0" fontId="29" fillId="2" borderId="5" xfId="10" applyFont="1" applyFill="1" applyBorder="1" applyAlignment="1">
      <alignment horizontal="center" vertical="center" wrapText="1"/>
    </xf>
    <xf numFmtId="0" fontId="29" fillId="2" borderId="0" xfId="10" applyFont="1" applyFill="1" applyAlignment="1">
      <alignment horizontal="center" vertical="center" wrapText="1"/>
    </xf>
    <xf numFmtId="0" fontId="29" fillId="2" borderId="6" xfId="10" applyFont="1" applyFill="1" applyBorder="1" applyAlignment="1">
      <alignment horizontal="center" vertical="center" wrapText="1"/>
    </xf>
    <xf numFmtId="0" fontId="29" fillId="2" borderId="30" xfId="10" applyFont="1" applyFill="1" applyBorder="1" applyAlignment="1">
      <alignment horizontal="center" vertical="center" wrapText="1"/>
    </xf>
    <xf numFmtId="0" fontId="29" fillId="2" borderId="38" xfId="10" applyFont="1" applyFill="1" applyBorder="1" applyAlignment="1">
      <alignment horizontal="center" vertical="center" wrapText="1"/>
    </xf>
    <xf numFmtId="0" fontId="29" fillId="2" borderId="39" xfId="10" applyFont="1" applyFill="1" applyBorder="1" applyAlignment="1">
      <alignment horizontal="center" vertical="center" wrapText="1"/>
    </xf>
    <xf numFmtId="0" fontId="15" fillId="2" borderId="40" xfId="10" applyFont="1" applyFill="1" applyBorder="1" applyAlignment="1">
      <alignment horizontal="center" vertical="center" wrapText="1"/>
    </xf>
    <xf numFmtId="0" fontId="15" fillId="2" borderId="41" xfId="10" applyFont="1" applyFill="1" applyBorder="1" applyAlignment="1">
      <alignment horizontal="center" vertical="center" wrapText="1"/>
    </xf>
    <xf numFmtId="0" fontId="15" fillId="2" borderId="42" xfId="10" applyFont="1" applyFill="1" applyBorder="1" applyAlignment="1">
      <alignment horizontal="center" vertical="center" wrapText="1"/>
    </xf>
    <xf numFmtId="0" fontId="10" fillId="2" borderId="10" xfId="0" applyFont="1" applyFill="1" applyBorder="1" applyAlignment="1">
      <alignment horizontal="left" vertical="center" wrapText="1" indent="1"/>
    </xf>
    <xf numFmtId="0" fontId="10" fillId="2" borderId="0" xfId="0" applyFont="1" applyFill="1" applyAlignment="1">
      <alignment horizontal="left" vertical="center" wrapText="1" inden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10" fillId="2" borderId="16" xfId="0" applyFont="1" applyFill="1" applyBorder="1" applyAlignment="1">
      <alignment horizontal="left" vertical="center" wrapText="1"/>
    </xf>
    <xf numFmtId="0" fontId="10" fillId="2" borderId="17" xfId="0" applyFont="1" applyFill="1" applyBorder="1" applyAlignment="1">
      <alignment horizontal="left" vertical="center" wrapText="1"/>
    </xf>
    <xf numFmtId="0" fontId="5" fillId="0" borderId="14" xfId="0" applyFont="1" applyBorder="1" applyAlignment="1">
      <alignment horizontal="center" vertical="center" wrapText="1"/>
    </xf>
    <xf numFmtId="0" fontId="5" fillId="0" borderId="25" xfId="0" applyFont="1" applyBorder="1" applyAlignment="1">
      <alignment horizontal="center" vertical="center" wrapText="1"/>
    </xf>
    <xf numFmtId="0" fontId="21" fillId="0" borderId="0" xfId="0" applyFont="1" applyAlignment="1">
      <alignment horizontal="center" vertical="center" wrapText="1"/>
    </xf>
    <xf numFmtId="0" fontId="25" fillId="0" borderId="33" xfId="0" applyFont="1" applyBorder="1" applyAlignment="1" applyProtection="1">
      <alignment horizontal="left"/>
      <protection locked="0"/>
    </xf>
    <xf numFmtId="0" fontId="25" fillId="0" borderId="8" xfId="0" applyFont="1" applyBorder="1" applyAlignment="1" applyProtection="1">
      <alignment horizontal="left"/>
      <protection locked="0"/>
    </xf>
    <xf numFmtId="0" fontId="25" fillId="0" borderId="15" xfId="0" applyFont="1" applyBorder="1" applyAlignment="1" applyProtection="1">
      <alignment horizontal="left"/>
      <protection locked="0"/>
    </xf>
    <xf numFmtId="0" fontId="18" fillId="7" borderId="34" xfId="0" applyFont="1" applyFill="1" applyBorder="1" applyAlignment="1" applyProtection="1">
      <alignment horizontal="right"/>
      <protection locked="0"/>
    </xf>
    <xf numFmtId="0" fontId="18" fillId="7" borderId="20" xfId="0" applyFont="1" applyFill="1" applyBorder="1" applyAlignment="1" applyProtection="1">
      <alignment horizontal="right"/>
      <protection locked="0"/>
    </xf>
    <xf numFmtId="0" fontId="18" fillId="7" borderId="21" xfId="0" applyFont="1" applyFill="1" applyBorder="1" applyAlignment="1" applyProtection="1">
      <alignment horizontal="right"/>
      <protection locked="0"/>
    </xf>
    <xf numFmtId="0" fontId="18" fillId="7" borderId="36" xfId="0" applyFont="1" applyFill="1" applyBorder="1" applyAlignment="1" applyProtection="1">
      <alignment horizontal="right"/>
      <protection locked="0"/>
    </xf>
    <xf numFmtId="0" fontId="18" fillId="7" borderId="22" xfId="0" applyFont="1" applyFill="1" applyBorder="1" applyAlignment="1" applyProtection="1">
      <alignment horizontal="right"/>
      <protection locked="0"/>
    </xf>
    <xf numFmtId="0" fontId="18" fillId="7" borderId="23" xfId="0" applyFont="1" applyFill="1" applyBorder="1" applyAlignment="1" applyProtection="1">
      <alignment horizontal="right"/>
      <protection locked="0"/>
    </xf>
    <xf numFmtId="0" fontId="13" fillId="0" borderId="43" xfId="0" applyFont="1" applyBorder="1" applyAlignment="1" applyProtection="1">
      <alignment vertical="center" wrapText="1"/>
      <protection locked="0"/>
    </xf>
    <xf numFmtId="0" fontId="6" fillId="5" borderId="44" xfId="0" applyFont="1" applyFill="1" applyBorder="1" applyAlignment="1" applyProtection="1">
      <alignment horizontal="center" vertical="center" wrapText="1"/>
      <protection locked="0"/>
    </xf>
    <xf numFmtId="168" fontId="5" fillId="0" borderId="9" xfId="0" applyNumberFormat="1" applyFont="1" applyBorder="1" applyAlignment="1">
      <alignment horizontal="center" vertical="center" wrapText="1"/>
    </xf>
  </cellXfs>
  <cellStyles count="14">
    <cellStyle name="Euro" xfId="1" xr:uid="{00000000-0005-0000-0000-000000000000}"/>
    <cellStyle name="Euro 2" xfId="3" xr:uid="{00000000-0005-0000-0000-000001000000}"/>
    <cellStyle name="Euro 3" xfId="2" xr:uid="{00000000-0005-0000-0000-000002000000}"/>
    <cellStyle name="Milliers 2" xfId="5" xr:uid="{00000000-0005-0000-0000-000003000000}"/>
    <cellStyle name="Milliers 3" xfId="4" xr:uid="{00000000-0005-0000-0000-000004000000}"/>
    <cellStyle name="Moneda" xfId="9" builtinId="4"/>
    <cellStyle name="Moneda 2" xfId="11" xr:uid="{C17BE5E8-0CE0-4F3B-8A88-B36156507F12}"/>
    <cellStyle name="Normal" xfId="0" builtinId="0"/>
    <cellStyle name="Normal 2" xfId="6" xr:uid="{00000000-0005-0000-0000-000007000000}"/>
    <cellStyle name="Normal 2 2" xfId="12" xr:uid="{80CBA656-281B-4025-BCF9-AC59F38CFDF1}"/>
    <cellStyle name="Normal 3" xfId="10" xr:uid="{4E64B048-911E-438A-9F43-395638428955}"/>
    <cellStyle name="Porcentaje" xfId="8" builtinId="5"/>
    <cellStyle name="Porcentaje 2" xfId="13" xr:uid="{2AFE8106-0557-41F7-83D4-500E811BCBB0}"/>
    <cellStyle name="Pourcentage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Francisco Clavijo" id="{7CD79DCD-3DBF-4213-8B3A-A068E3EE2CB8}" userId="S::franciscoclavijo@LandTechComputers.onmicrosoft.com::73cd2132-cbd0-4f70-93b0-901e8a9baaa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8" dT="2026-06-25T16:31:20.76" personId="{7CD79DCD-3DBF-4213-8B3A-A068E3EE2CB8}" id="{21EAA058-4215-4597-92A7-654298ECEDE5}">
    <text>Nombre</text>
  </threadedComment>
  <threadedComment ref="C9" dT="2026-06-25T16:44:28.72" personId="{7CD79DCD-3DBF-4213-8B3A-A068E3EE2CB8}" id="{77922698-4884-4782-B717-F4095F344268}">
    <text>80 días máximo</text>
  </threadedComment>
  <threadedComment ref="D9" dT="2026-06-25T16:44:59.21" personId="{7CD79DCD-3DBF-4213-8B3A-A068E3EE2CB8}" id="{39C19735-B1AB-47A4-9366-0E6CDA625DA4}">
    <text>150 Días máximo para los dos expertos</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U171"/>
  <sheetViews>
    <sheetView showGridLines="0" tabSelected="1" topLeftCell="A28" zoomScale="70" zoomScaleNormal="70" workbookViewId="0">
      <selection activeCell="K64" sqref="K64"/>
    </sheetView>
  </sheetViews>
  <sheetFormatPr baseColWidth="10" defaultColWidth="11.44140625" defaultRowHeight="13.8" x14ac:dyDescent="0.25"/>
  <cols>
    <col min="1" max="1" width="3.109375" style="1" customWidth="1"/>
    <col min="2" max="2" width="73.44140625" style="2" customWidth="1"/>
    <col min="3" max="3" width="12.33203125" style="2" customWidth="1"/>
    <col min="4" max="5" width="12.44140625" style="2" customWidth="1"/>
    <col min="6" max="6" width="4.5546875" style="2" customWidth="1"/>
    <col min="7" max="7" width="15.109375" style="2" customWidth="1"/>
    <col min="8" max="8" width="5.33203125" style="2" hidden="1" customWidth="1"/>
    <col min="9" max="9" width="17.44140625" style="2" customWidth="1"/>
    <col min="10" max="10" width="8.6640625" style="1" bestFit="1" customWidth="1"/>
    <col min="11" max="11" width="6.77734375" style="1" customWidth="1"/>
    <col min="12" max="12" width="5.33203125" style="1" customWidth="1"/>
    <col min="13" max="13" width="15.5546875" style="2" customWidth="1"/>
    <col min="14" max="14" width="36.6640625" style="2" customWidth="1"/>
    <col min="15" max="15" width="13.44140625" style="2" customWidth="1"/>
    <col min="16" max="16" width="2.6640625" style="1" customWidth="1"/>
    <col min="17" max="71" width="11.44140625" style="1"/>
    <col min="72" max="16384" width="11.44140625" style="2"/>
  </cols>
  <sheetData>
    <row r="1" spans="1:73" ht="14.4" thickBot="1" x14ac:dyDescent="0.3">
      <c r="A1" s="5"/>
      <c r="B1" s="6"/>
      <c r="C1" s="6"/>
      <c r="D1" s="6"/>
      <c r="E1" s="6"/>
      <c r="F1" s="6"/>
      <c r="G1" s="6"/>
      <c r="H1" s="6"/>
      <c r="I1" s="6"/>
      <c r="J1" s="6"/>
      <c r="K1" s="6"/>
      <c r="L1" s="6"/>
      <c r="M1" s="6"/>
      <c r="N1" s="6"/>
      <c r="O1" s="6"/>
      <c r="P1" s="7"/>
    </row>
    <row r="2" spans="1:73" ht="25.8" x14ac:dyDescent="0.25">
      <c r="A2" s="8"/>
      <c r="B2" s="57" t="s">
        <v>11</v>
      </c>
      <c r="C2" s="58"/>
      <c r="D2" s="58"/>
      <c r="E2" s="58"/>
      <c r="F2" s="58"/>
      <c r="G2" s="58"/>
      <c r="H2" s="58"/>
      <c r="I2" s="58"/>
      <c r="J2" s="58"/>
      <c r="K2" s="58"/>
      <c r="L2" s="58"/>
      <c r="M2" s="58"/>
      <c r="N2" s="58"/>
      <c r="O2" s="58"/>
      <c r="P2" s="59"/>
    </row>
    <row r="3" spans="1:73" ht="25.8" x14ac:dyDescent="0.25">
      <c r="A3" s="8"/>
      <c r="B3" s="60" t="s">
        <v>18</v>
      </c>
      <c r="C3" s="61"/>
      <c r="D3" s="61"/>
      <c r="E3" s="61"/>
      <c r="F3" s="61"/>
      <c r="G3" s="61"/>
      <c r="H3" s="61"/>
      <c r="I3" s="61"/>
      <c r="M3" s="62" t="s">
        <v>3</v>
      </c>
      <c r="N3" s="62" t="s">
        <v>7</v>
      </c>
      <c r="O3" s="62" t="s">
        <v>16</v>
      </c>
      <c r="P3" s="9"/>
    </row>
    <row r="4" spans="1:73" ht="15.6" x14ac:dyDescent="0.25">
      <c r="A4" s="8"/>
      <c r="B4" s="39" t="s">
        <v>2</v>
      </c>
      <c r="M4" s="62"/>
      <c r="N4" s="62"/>
      <c r="O4" s="62"/>
      <c r="P4" s="9"/>
    </row>
    <row r="5" spans="1:73" ht="14.4" x14ac:dyDescent="0.25">
      <c r="A5" s="8"/>
      <c r="B5" s="40"/>
      <c r="C5" s="41"/>
      <c r="D5" s="19" t="s">
        <v>8</v>
      </c>
      <c r="E5" s="72"/>
      <c r="F5" s="73"/>
      <c r="G5" s="73"/>
      <c r="H5" s="42"/>
      <c r="I5" s="1"/>
      <c r="M5" s="3" t="s">
        <v>17</v>
      </c>
      <c r="N5" s="11"/>
      <c r="O5" s="33">
        <v>0</v>
      </c>
      <c r="P5" s="9"/>
    </row>
    <row r="6" spans="1:73" ht="14.4" x14ac:dyDescent="0.25">
      <c r="A6" s="8"/>
      <c r="B6" s="8"/>
      <c r="C6" s="1"/>
      <c r="D6" s="1"/>
      <c r="E6" s="77"/>
      <c r="F6" s="78"/>
      <c r="G6" s="78"/>
      <c r="H6" s="78"/>
      <c r="I6" s="78"/>
      <c r="M6" s="3" t="s">
        <v>4</v>
      </c>
      <c r="N6" s="11"/>
      <c r="O6" s="33">
        <v>0</v>
      </c>
      <c r="P6" s="9"/>
    </row>
    <row r="7" spans="1:73" ht="15.6" x14ac:dyDescent="0.25">
      <c r="A7" s="8"/>
      <c r="B7" s="43"/>
      <c r="C7" s="74" t="s">
        <v>10</v>
      </c>
      <c r="D7" s="75"/>
      <c r="E7" s="75"/>
      <c r="F7" s="75"/>
      <c r="G7" s="75"/>
      <c r="H7" s="75"/>
      <c r="I7" s="76"/>
      <c r="M7" s="3" t="s">
        <v>5</v>
      </c>
      <c r="N7" s="11"/>
      <c r="O7" s="33">
        <v>0</v>
      </c>
      <c r="P7" s="9"/>
    </row>
    <row r="8" spans="1:73" ht="15.6" x14ac:dyDescent="0.25">
      <c r="A8" s="8"/>
      <c r="B8" s="44"/>
      <c r="C8" s="11"/>
      <c r="D8" s="11"/>
      <c r="E8" s="11"/>
      <c r="F8" s="11"/>
      <c r="G8" s="79" t="s">
        <v>6</v>
      </c>
      <c r="H8" s="79"/>
      <c r="I8" s="79" t="s">
        <v>15</v>
      </c>
      <c r="M8" s="3"/>
      <c r="N8" s="11"/>
      <c r="O8" s="33"/>
      <c r="P8" s="9"/>
    </row>
    <row r="9" spans="1:73" ht="28.2" thickBot="1" x14ac:dyDescent="0.3">
      <c r="A9" s="8"/>
      <c r="B9" s="44"/>
      <c r="C9" s="17" t="s">
        <v>17</v>
      </c>
      <c r="D9" s="17" t="s">
        <v>4</v>
      </c>
      <c r="E9" s="17" t="s">
        <v>5</v>
      </c>
      <c r="F9" s="17"/>
      <c r="G9" s="80"/>
      <c r="H9" s="80"/>
      <c r="I9" s="80"/>
      <c r="M9" s="45"/>
      <c r="N9" s="45"/>
      <c r="O9" s="45"/>
      <c r="P9" s="9"/>
    </row>
    <row r="10" spans="1:73" ht="31.2" x14ac:dyDescent="0.25">
      <c r="A10" s="8"/>
      <c r="B10" s="46" t="s">
        <v>26</v>
      </c>
      <c r="C10" s="14"/>
      <c r="D10" s="14"/>
      <c r="E10" s="14"/>
      <c r="F10" s="14"/>
      <c r="G10" s="15"/>
      <c r="H10" s="22"/>
      <c r="I10" s="16"/>
      <c r="M10" s="81"/>
      <c r="N10" s="81"/>
      <c r="O10" s="81"/>
      <c r="P10" s="9"/>
    </row>
    <row r="11" spans="1:73" x14ac:dyDescent="0.25">
      <c r="A11" s="8"/>
      <c r="B11" s="91" t="s">
        <v>22</v>
      </c>
      <c r="C11" s="92"/>
      <c r="D11" s="92"/>
      <c r="E11" s="92"/>
      <c r="F11" s="92"/>
      <c r="G11" s="35">
        <f>SUM(C11:F11)</f>
        <v>0</v>
      </c>
      <c r="H11" s="23"/>
      <c r="I11" s="29">
        <f>C11*$O$5+D11*$O$6+E11*$O$7+$O$8+$O$9+F11*$O$10</f>
        <v>0</v>
      </c>
      <c r="M11" s="81"/>
      <c r="N11" s="81"/>
      <c r="O11" s="81"/>
      <c r="P11" s="9"/>
    </row>
    <row r="12" spans="1:73" x14ac:dyDescent="0.25">
      <c r="A12" s="8"/>
      <c r="B12" s="91" t="s">
        <v>23</v>
      </c>
      <c r="C12" s="92"/>
      <c r="D12" s="92"/>
      <c r="E12" s="92"/>
      <c r="F12" s="92"/>
      <c r="G12" s="35">
        <f>SUM(C12:F12)</f>
        <v>0</v>
      </c>
      <c r="H12" s="23"/>
      <c r="I12" s="29">
        <f t="shared" ref="I12:I14" si="0">C12*$O$5+D12*$O$6+E12*$O$7+$O$8+$O$9+F12*$O$10</f>
        <v>0</v>
      </c>
      <c r="M12" s="81"/>
      <c r="N12" s="81"/>
      <c r="O12" s="81"/>
      <c r="P12" s="9"/>
    </row>
    <row r="13" spans="1:73" x14ac:dyDescent="0.25">
      <c r="A13" s="8"/>
      <c r="B13" s="91" t="s">
        <v>24</v>
      </c>
      <c r="C13" s="92"/>
      <c r="D13" s="92"/>
      <c r="E13" s="92"/>
      <c r="F13" s="92"/>
      <c r="G13" s="35">
        <f>SUM(C13:F13)</f>
        <v>0</v>
      </c>
      <c r="H13" s="23"/>
      <c r="I13" s="29">
        <f t="shared" si="0"/>
        <v>0</v>
      </c>
      <c r="M13" s="81"/>
      <c r="N13" s="81"/>
      <c r="O13" s="81"/>
      <c r="P13" s="9"/>
    </row>
    <row r="14" spans="1:73" x14ac:dyDescent="0.25">
      <c r="A14" s="8"/>
      <c r="B14" s="91" t="s">
        <v>25</v>
      </c>
      <c r="C14" s="92"/>
      <c r="D14" s="92"/>
      <c r="E14" s="92"/>
      <c r="F14" s="92"/>
      <c r="G14" s="35">
        <f>SUM(C14:F14)</f>
        <v>0</v>
      </c>
      <c r="H14" s="23"/>
      <c r="I14" s="29">
        <f t="shared" si="0"/>
        <v>0</v>
      </c>
      <c r="M14" s="81"/>
      <c r="N14" s="81"/>
      <c r="O14" s="81"/>
      <c r="P14" s="9"/>
    </row>
    <row r="15" spans="1:73" x14ac:dyDescent="0.25">
      <c r="A15" s="8"/>
      <c r="B15" s="47" t="s">
        <v>21</v>
      </c>
      <c r="C15" s="12"/>
      <c r="D15" s="12"/>
      <c r="E15" s="12"/>
      <c r="F15" s="12"/>
      <c r="G15" s="35">
        <f>SUM(C15:F15)</f>
        <v>0</v>
      </c>
      <c r="H15" s="23"/>
      <c r="I15" s="29">
        <f>C15*$O$5+D15*$O$6+E15*$O$7+$O$8+$O$9+F15*$O$10</f>
        <v>0</v>
      </c>
      <c r="M15" s="81"/>
      <c r="N15" s="81"/>
      <c r="O15" s="81"/>
      <c r="P15" s="9"/>
      <c r="R15" s="1" t="s">
        <v>0</v>
      </c>
    </row>
    <row r="16" spans="1:73" s="1" customFormat="1" ht="31.2" x14ac:dyDescent="0.25">
      <c r="A16" s="8"/>
      <c r="B16" s="48" t="s">
        <v>27</v>
      </c>
      <c r="C16" s="13"/>
      <c r="D16" s="13"/>
      <c r="E16" s="13"/>
      <c r="F16" s="13"/>
      <c r="G16" s="36"/>
      <c r="H16" s="24"/>
      <c r="I16" s="34"/>
      <c r="M16" s="45"/>
      <c r="N16" s="45"/>
      <c r="O16" s="45"/>
      <c r="P16" s="9"/>
      <c r="BT16" s="2"/>
      <c r="BU16" s="2"/>
    </row>
    <row r="17" spans="1:73" s="1" customFormat="1" x14ac:dyDescent="0.25">
      <c r="A17" s="8"/>
      <c r="B17" s="47" t="s">
        <v>29</v>
      </c>
      <c r="C17" s="12"/>
      <c r="D17" s="12"/>
      <c r="E17" s="12"/>
      <c r="F17" s="12"/>
      <c r="G17" s="35">
        <f t="shared" ref="G17:G22" si="1">SUM(C17:F17)</f>
        <v>0</v>
      </c>
      <c r="H17" s="23"/>
      <c r="I17" s="29">
        <f t="shared" ref="I17:I27" si="2">C17*$O$5+D17*$O$6+E17*$O$7+$O$8+$O$9+F17*$O$10</f>
        <v>0</v>
      </c>
      <c r="M17" s="45"/>
      <c r="N17" s="45"/>
      <c r="O17" s="45"/>
      <c r="P17" s="9"/>
      <c r="BT17" s="2"/>
      <c r="BU17" s="2"/>
    </row>
    <row r="18" spans="1:73" s="1" customFormat="1" x14ac:dyDescent="0.25">
      <c r="A18" s="8"/>
      <c r="B18" s="47" t="s">
        <v>30</v>
      </c>
      <c r="C18" s="12"/>
      <c r="D18" s="12"/>
      <c r="E18" s="12"/>
      <c r="F18" s="12"/>
      <c r="G18" s="35">
        <f t="shared" si="1"/>
        <v>0</v>
      </c>
      <c r="H18" s="23"/>
      <c r="I18" s="29">
        <f t="shared" si="2"/>
        <v>0</v>
      </c>
      <c r="M18" s="45"/>
      <c r="N18" s="45"/>
      <c r="O18" s="45"/>
      <c r="P18" s="9"/>
      <c r="BT18" s="2"/>
      <c r="BU18" s="2"/>
    </row>
    <row r="19" spans="1:73" s="1" customFormat="1" x14ac:dyDescent="0.25">
      <c r="A19" s="8"/>
      <c r="B19" s="47" t="s">
        <v>31</v>
      </c>
      <c r="C19" s="12"/>
      <c r="D19" s="12"/>
      <c r="E19" s="12"/>
      <c r="F19" s="12"/>
      <c r="G19" s="35">
        <f t="shared" si="1"/>
        <v>0</v>
      </c>
      <c r="H19" s="23"/>
      <c r="I19" s="29">
        <f t="shared" si="2"/>
        <v>0</v>
      </c>
      <c r="M19" s="45"/>
      <c r="N19" s="45"/>
      <c r="O19" s="45"/>
      <c r="P19" s="9"/>
      <c r="BT19" s="2"/>
      <c r="BU19" s="2"/>
    </row>
    <row r="20" spans="1:73" s="1" customFormat="1" x14ac:dyDescent="0.25">
      <c r="A20" s="8"/>
      <c r="B20" s="47" t="s">
        <v>32</v>
      </c>
      <c r="C20" s="12"/>
      <c r="D20" s="12"/>
      <c r="E20" s="12"/>
      <c r="F20" s="12"/>
      <c r="G20" s="35">
        <f t="shared" si="1"/>
        <v>0</v>
      </c>
      <c r="H20" s="23"/>
      <c r="I20" s="29">
        <f t="shared" si="2"/>
        <v>0</v>
      </c>
      <c r="M20" s="45"/>
      <c r="N20" s="45"/>
      <c r="O20" s="45"/>
      <c r="P20" s="9"/>
      <c r="BT20" s="2"/>
      <c r="BU20" s="2"/>
    </row>
    <row r="21" spans="1:73" s="1" customFormat="1" x14ac:dyDescent="0.25">
      <c r="A21" s="8"/>
      <c r="B21" s="47" t="s">
        <v>33</v>
      </c>
      <c r="C21" s="12"/>
      <c r="D21" s="12"/>
      <c r="E21" s="12"/>
      <c r="F21" s="12"/>
      <c r="G21" s="35">
        <f t="shared" si="1"/>
        <v>0</v>
      </c>
      <c r="H21" s="23"/>
      <c r="I21" s="29">
        <f t="shared" si="2"/>
        <v>0</v>
      </c>
      <c r="M21" s="45"/>
      <c r="N21" s="45"/>
      <c r="O21" s="45"/>
      <c r="P21" s="9"/>
      <c r="BT21" s="2"/>
      <c r="BU21" s="2"/>
    </row>
    <row r="22" spans="1:73" s="1" customFormat="1" x14ac:dyDescent="0.25">
      <c r="A22" s="8"/>
      <c r="B22" s="47" t="s">
        <v>34</v>
      </c>
      <c r="C22" s="12"/>
      <c r="D22" s="12"/>
      <c r="E22" s="12"/>
      <c r="F22" s="12"/>
      <c r="G22" s="35">
        <f t="shared" si="1"/>
        <v>0</v>
      </c>
      <c r="H22" s="23"/>
      <c r="I22" s="29">
        <f t="shared" si="2"/>
        <v>0</v>
      </c>
      <c r="M22" s="45"/>
      <c r="N22" s="45"/>
      <c r="O22" s="45"/>
      <c r="P22" s="9"/>
      <c r="BT22" s="2"/>
      <c r="BU22" s="2"/>
    </row>
    <row r="23" spans="1:73" s="1" customFormat="1" x14ac:dyDescent="0.25">
      <c r="A23" s="8"/>
      <c r="B23" s="47" t="s">
        <v>28</v>
      </c>
      <c r="C23" s="12"/>
      <c r="D23" s="12"/>
      <c r="E23" s="12"/>
      <c r="F23" s="12"/>
      <c r="G23" s="35">
        <f>SUM(C23:F23)</f>
        <v>0</v>
      </c>
      <c r="H23" s="23"/>
      <c r="I23" s="29">
        <f t="shared" si="2"/>
        <v>0</v>
      </c>
      <c r="M23" s="45"/>
      <c r="N23" s="45"/>
      <c r="O23" s="45"/>
      <c r="P23" s="9"/>
      <c r="BT23" s="2"/>
      <c r="BU23" s="2"/>
    </row>
    <row r="24" spans="1:73" s="1" customFormat="1" ht="15.6" x14ac:dyDescent="0.25">
      <c r="A24" s="8"/>
      <c r="B24" s="48" t="s">
        <v>35</v>
      </c>
      <c r="C24" s="13"/>
      <c r="D24" s="13"/>
      <c r="E24" s="13"/>
      <c r="F24" s="13"/>
      <c r="G24" s="36"/>
      <c r="H24" s="24"/>
      <c r="I24" s="34"/>
      <c r="M24" s="81"/>
      <c r="N24" s="81"/>
      <c r="O24" s="81"/>
      <c r="P24" s="9"/>
      <c r="BT24" s="2"/>
      <c r="BU24" s="2"/>
    </row>
    <row r="25" spans="1:73" s="1" customFormat="1" x14ac:dyDescent="0.25">
      <c r="A25" s="8"/>
      <c r="B25" s="47" t="s">
        <v>37</v>
      </c>
      <c r="C25" s="12"/>
      <c r="D25" s="12"/>
      <c r="E25" s="12"/>
      <c r="F25" s="12"/>
      <c r="G25" s="35">
        <f t="shared" ref="G25:G27" si="3">SUM(C25:F25)</f>
        <v>0</v>
      </c>
      <c r="H25" s="23"/>
      <c r="I25" s="29">
        <f t="shared" si="2"/>
        <v>0</v>
      </c>
      <c r="M25" s="81"/>
      <c r="N25" s="81"/>
      <c r="O25" s="81"/>
      <c r="P25" s="9"/>
      <c r="BT25" s="2"/>
      <c r="BU25" s="2"/>
    </row>
    <row r="26" spans="1:73" s="1" customFormat="1" x14ac:dyDescent="0.25">
      <c r="A26" s="8"/>
      <c r="B26" s="47" t="s">
        <v>38</v>
      </c>
      <c r="C26" s="12"/>
      <c r="D26" s="12"/>
      <c r="E26" s="12"/>
      <c r="F26" s="12"/>
      <c r="G26" s="35">
        <f t="shared" si="3"/>
        <v>0</v>
      </c>
      <c r="H26" s="23"/>
      <c r="I26" s="29">
        <f t="shared" si="2"/>
        <v>0</v>
      </c>
      <c r="M26" s="81"/>
      <c r="N26" s="81"/>
      <c r="O26" s="81"/>
      <c r="P26" s="9"/>
      <c r="BT26" s="2"/>
      <c r="BU26" s="2"/>
    </row>
    <row r="27" spans="1:73" s="1" customFormat="1" x14ac:dyDescent="0.25">
      <c r="A27" s="8"/>
      <c r="B27" s="47" t="s">
        <v>36</v>
      </c>
      <c r="C27" s="12"/>
      <c r="D27" s="12"/>
      <c r="E27" s="12"/>
      <c r="F27" s="12"/>
      <c r="G27" s="35">
        <f t="shared" si="3"/>
        <v>0</v>
      </c>
      <c r="H27" s="23"/>
      <c r="I27" s="29">
        <f t="shared" si="2"/>
        <v>0</v>
      </c>
      <c r="M27" s="81"/>
      <c r="N27" s="81"/>
      <c r="O27" s="81"/>
      <c r="P27" s="9"/>
      <c r="BT27" s="2"/>
      <c r="BU27" s="2"/>
    </row>
    <row r="28" spans="1:73" s="1" customFormat="1" ht="31.2" x14ac:dyDescent="0.25">
      <c r="A28" s="8"/>
      <c r="B28" s="48" t="s">
        <v>39</v>
      </c>
      <c r="C28" s="13"/>
      <c r="D28" s="13"/>
      <c r="E28" s="13"/>
      <c r="F28" s="13"/>
      <c r="G28" s="36"/>
      <c r="H28" s="24"/>
      <c r="I28" s="34"/>
      <c r="M28" s="45"/>
      <c r="N28" s="45"/>
      <c r="O28" s="45"/>
      <c r="P28" s="9"/>
      <c r="BT28" s="2"/>
      <c r="BU28" s="2"/>
    </row>
    <row r="29" spans="1:73" s="1" customFormat="1" x14ac:dyDescent="0.25">
      <c r="A29" s="8"/>
      <c r="B29" s="47" t="s">
        <v>41</v>
      </c>
      <c r="C29" s="12"/>
      <c r="D29" s="12"/>
      <c r="E29" s="12"/>
      <c r="F29" s="12"/>
      <c r="G29" s="35">
        <f t="shared" ref="G29:G40" si="4">SUM(C29:F29)</f>
        <v>0</v>
      </c>
      <c r="H29" s="23"/>
      <c r="I29" s="29">
        <f t="shared" ref="I29:I38" si="5">C29*$O$5+D29*$O$6+E29*$O$7+$O$8+$O$9+F29*$O$10</f>
        <v>0</v>
      </c>
      <c r="M29" s="45"/>
      <c r="N29" s="45"/>
      <c r="O29" s="45"/>
      <c r="P29" s="9"/>
      <c r="BT29" s="2"/>
      <c r="BU29" s="2"/>
    </row>
    <row r="30" spans="1:73" s="1" customFormat="1" x14ac:dyDescent="0.25">
      <c r="A30" s="8"/>
      <c r="B30" s="47" t="s">
        <v>42</v>
      </c>
      <c r="C30" s="12"/>
      <c r="D30" s="12"/>
      <c r="E30" s="12"/>
      <c r="F30" s="12"/>
      <c r="G30" s="35">
        <f t="shared" si="4"/>
        <v>0</v>
      </c>
      <c r="H30" s="23"/>
      <c r="I30" s="29">
        <f t="shared" si="5"/>
        <v>0</v>
      </c>
      <c r="M30" s="45"/>
      <c r="N30" s="45"/>
      <c r="O30" s="45"/>
      <c r="P30" s="9"/>
      <c r="BT30" s="2"/>
      <c r="BU30" s="2"/>
    </row>
    <row r="31" spans="1:73" s="1" customFormat="1" x14ac:dyDescent="0.25">
      <c r="A31" s="8"/>
      <c r="B31" s="47" t="s">
        <v>43</v>
      </c>
      <c r="C31" s="12"/>
      <c r="D31" s="12"/>
      <c r="E31" s="12"/>
      <c r="F31" s="12"/>
      <c r="G31" s="35">
        <f t="shared" si="4"/>
        <v>0</v>
      </c>
      <c r="H31" s="23"/>
      <c r="I31" s="29">
        <f t="shared" si="5"/>
        <v>0</v>
      </c>
      <c r="M31" s="45"/>
      <c r="N31" s="45"/>
      <c r="O31" s="45"/>
      <c r="P31" s="9"/>
      <c r="BT31" s="2"/>
      <c r="BU31" s="2"/>
    </row>
    <row r="32" spans="1:73" s="1" customFormat="1" x14ac:dyDescent="0.25">
      <c r="A32" s="8"/>
      <c r="B32" s="47" t="s">
        <v>44</v>
      </c>
      <c r="C32" s="12"/>
      <c r="D32" s="12"/>
      <c r="E32" s="12"/>
      <c r="F32" s="12"/>
      <c r="G32" s="35">
        <f t="shared" si="4"/>
        <v>0</v>
      </c>
      <c r="H32" s="23"/>
      <c r="I32" s="29">
        <f t="shared" si="5"/>
        <v>0</v>
      </c>
      <c r="M32" s="45"/>
      <c r="N32" s="45"/>
      <c r="O32" s="45"/>
      <c r="P32" s="9"/>
      <c r="BT32" s="2"/>
      <c r="BU32" s="2"/>
    </row>
    <row r="33" spans="1:73" s="1" customFormat="1" x14ac:dyDescent="0.25">
      <c r="A33" s="8"/>
      <c r="B33" s="47" t="s">
        <v>45</v>
      </c>
      <c r="C33" s="12"/>
      <c r="D33" s="12"/>
      <c r="E33" s="12"/>
      <c r="F33" s="12"/>
      <c r="G33" s="35">
        <f t="shared" si="4"/>
        <v>0</v>
      </c>
      <c r="H33" s="23"/>
      <c r="I33" s="29">
        <f t="shared" si="5"/>
        <v>0</v>
      </c>
      <c r="M33" s="45"/>
      <c r="N33" s="45"/>
      <c r="O33" s="45"/>
      <c r="P33" s="9"/>
      <c r="BT33" s="2"/>
      <c r="BU33" s="2"/>
    </row>
    <row r="34" spans="1:73" s="1" customFormat="1" x14ac:dyDescent="0.25">
      <c r="A34" s="8"/>
      <c r="B34" s="47" t="s">
        <v>46</v>
      </c>
      <c r="C34" s="12"/>
      <c r="D34" s="12"/>
      <c r="E34" s="12"/>
      <c r="F34" s="12"/>
      <c r="G34" s="35">
        <f t="shared" si="4"/>
        <v>0</v>
      </c>
      <c r="H34" s="23"/>
      <c r="I34" s="29">
        <f t="shared" si="5"/>
        <v>0</v>
      </c>
      <c r="M34" s="45"/>
      <c r="N34" s="45"/>
      <c r="O34" s="45"/>
      <c r="P34" s="9"/>
      <c r="BT34" s="2"/>
      <c r="BU34" s="2"/>
    </row>
    <row r="35" spans="1:73" s="1" customFormat="1" x14ac:dyDescent="0.25">
      <c r="A35" s="8"/>
      <c r="B35" s="47" t="s">
        <v>47</v>
      </c>
      <c r="C35" s="12"/>
      <c r="D35" s="12"/>
      <c r="E35" s="12"/>
      <c r="F35" s="12"/>
      <c r="G35" s="35">
        <f t="shared" si="4"/>
        <v>0</v>
      </c>
      <c r="H35" s="23"/>
      <c r="I35" s="29">
        <f t="shared" si="5"/>
        <v>0</v>
      </c>
      <c r="M35" s="45"/>
      <c r="N35" s="45"/>
      <c r="O35" s="45"/>
      <c r="P35" s="9"/>
      <c r="BT35" s="2"/>
      <c r="BU35" s="2"/>
    </row>
    <row r="36" spans="1:73" s="1" customFormat="1" x14ac:dyDescent="0.25">
      <c r="A36" s="8"/>
      <c r="B36" s="47" t="s">
        <v>48</v>
      </c>
      <c r="C36" s="12"/>
      <c r="D36" s="12"/>
      <c r="E36" s="12"/>
      <c r="F36" s="12"/>
      <c r="G36" s="35">
        <f t="shared" si="4"/>
        <v>0</v>
      </c>
      <c r="H36" s="23"/>
      <c r="I36" s="29">
        <f t="shared" si="5"/>
        <v>0</v>
      </c>
      <c r="M36" s="45"/>
      <c r="N36" s="45"/>
      <c r="O36" s="45"/>
      <c r="P36" s="9"/>
      <c r="BT36" s="2"/>
      <c r="BU36" s="2"/>
    </row>
    <row r="37" spans="1:73" s="1" customFormat="1" x14ac:dyDescent="0.25">
      <c r="A37" s="8"/>
      <c r="B37" s="47" t="s">
        <v>49</v>
      </c>
      <c r="C37" s="12"/>
      <c r="D37" s="12"/>
      <c r="E37" s="12"/>
      <c r="F37" s="12"/>
      <c r="G37" s="35">
        <f t="shared" si="4"/>
        <v>0</v>
      </c>
      <c r="H37" s="23"/>
      <c r="I37" s="29">
        <f t="shared" si="5"/>
        <v>0</v>
      </c>
      <c r="M37" s="45"/>
      <c r="N37" s="45"/>
      <c r="O37" s="45"/>
      <c r="P37" s="9"/>
      <c r="BT37" s="2"/>
      <c r="BU37" s="2"/>
    </row>
    <row r="38" spans="1:73" s="1" customFormat="1" x14ac:dyDescent="0.25">
      <c r="A38" s="8"/>
      <c r="B38" s="47" t="s">
        <v>40</v>
      </c>
      <c r="C38" s="12"/>
      <c r="D38" s="12"/>
      <c r="E38" s="12"/>
      <c r="F38" s="12"/>
      <c r="G38" s="35">
        <f t="shared" si="4"/>
        <v>0</v>
      </c>
      <c r="H38" s="23"/>
      <c r="I38" s="29">
        <f t="shared" si="5"/>
        <v>0</v>
      </c>
      <c r="M38" s="45"/>
      <c r="N38" s="45"/>
      <c r="O38" s="45"/>
      <c r="P38" s="9"/>
      <c r="BT38" s="2"/>
      <c r="BU38" s="2"/>
    </row>
    <row r="39" spans="1:73" s="1" customFormat="1" ht="14.4" x14ac:dyDescent="0.25">
      <c r="A39" s="8"/>
      <c r="B39" s="49" t="s">
        <v>1</v>
      </c>
      <c r="C39" s="18">
        <f>SUM(C11:C38)</f>
        <v>0</v>
      </c>
      <c r="D39" s="18">
        <f>SUM(D11:D38)</f>
        <v>0</v>
      </c>
      <c r="E39" s="18">
        <f>SUM(E11:E38)</f>
        <v>0</v>
      </c>
      <c r="F39" s="18"/>
      <c r="G39" s="37">
        <f>SUM(G11:G38)</f>
        <v>0</v>
      </c>
      <c r="H39" s="25"/>
      <c r="I39" s="28"/>
      <c r="M39" s="50"/>
      <c r="N39" s="51"/>
      <c r="O39" s="45"/>
      <c r="P39" s="9"/>
      <c r="BT39" s="2"/>
      <c r="BU39" s="2"/>
    </row>
    <row r="40" spans="1:73" s="1" customFormat="1" ht="14.4" x14ac:dyDescent="0.25">
      <c r="A40" s="8"/>
      <c r="B40" s="49" t="s">
        <v>12</v>
      </c>
      <c r="C40" s="38">
        <f>C39*O5</f>
        <v>0</v>
      </c>
      <c r="D40" s="38">
        <f>D39*O6</f>
        <v>0</v>
      </c>
      <c r="E40" s="38">
        <f>E39*O7</f>
        <v>0</v>
      </c>
      <c r="F40" s="38"/>
      <c r="G40" s="93">
        <f>SUM(C40:F40)</f>
        <v>0</v>
      </c>
      <c r="H40" s="4" t="e">
        <f>SUM(H15,#REF!,#REF!,#REF!)</f>
        <v>#REF!</v>
      </c>
      <c r="I40" s="28"/>
      <c r="M40" s="45"/>
      <c r="N40" s="45"/>
      <c r="O40" s="45"/>
      <c r="P40" s="9"/>
      <c r="BT40" s="2"/>
      <c r="BU40" s="2"/>
    </row>
    <row r="41" spans="1:73" s="1" customFormat="1" ht="18" x14ac:dyDescent="0.35">
      <c r="A41" s="8"/>
      <c r="B41" s="82"/>
      <c r="C41" s="83"/>
      <c r="D41" s="83"/>
      <c r="E41" s="83"/>
      <c r="F41" s="83"/>
      <c r="G41" s="83"/>
      <c r="H41" s="83"/>
      <c r="I41" s="84"/>
      <c r="P41" s="9"/>
      <c r="BT41" s="2"/>
      <c r="BU41" s="2"/>
    </row>
    <row r="42" spans="1:73" s="1" customFormat="1" x14ac:dyDescent="0.3">
      <c r="A42" s="8"/>
      <c r="B42" s="85" t="s">
        <v>13</v>
      </c>
      <c r="C42" s="86"/>
      <c r="D42" s="86"/>
      <c r="E42" s="86"/>
      <c r="F42" s="86"/>
      <c r="G42" s="87"/>
      <c r="H42" s="20"/>
      <c r="I42" s="30">
        <f>SUM(I11:I38)</f>
        <v>0</v>
      </c>
      <c r="J42" s="52"/>
      <c r="P42" s="9"/>
      <c r="BT42" s="2"/>
      <c r="BU42" s="2"/>
    </row>
    <row r="43" spans="1:73" s="1" customFormat="1" x14ac:dyDescent="0.3">
      <c r="A43" s="8"/>
      <c r="B43" s="53"/>
      <c r="C43" s="26"/>
      <c r="D43" s="26"/>
      <c r="E43" s="26"/>
      <c r="F43" s="26"/>
      <c r="G43" s="27" t="s">
        <v>9</v>
      </c>
      <c r="H43" s="26"/>
      <c r="I43" s="32">
        <v>0.15</v>
      </c>
      <c r="P43" s="9"/>
      <c r="BT43" s="2"/>
      <c r="BU43" s="2"/>
    </row>
    <row r="44" spans="1:73" s="1" customFormat="1" ht="14.4" thickBot="1" x14ac:dyDescent="0.35">
      <c r="A44" s="8"/>
      <c r="B44" s="88" t="s">
        <v>14</v>
      </c>
      <c r="C44" s="89"/>
      <c r="D44" s="89"/>
      <c r="E44" s="89"/>
      <c r="F44" s="89"/>
      <c r="G44" s="90"/>
      <c r="H44" s="21"/>
      <c r="I44" s="31">
        <f>I42+I43*I42</f>
        <v>0</v>
      </c>
      <c r="P44" s="9"/>
      <c r="BT44" s="2"/>
      <c r="BU44" s="2"/>
    </row>
    <row r="45" spans="1:73" ht="18.600000000000001" thickBot="1" x14ac:dyDescent="0.3">
      <c r="A45" s="10"/>
      <c r="B45" s="54"/>
      <c r="C45" s="55"/>
      <c r="D45" s="55"/>
      <c r="E45" s="55"/>
      <c r="F45" s="55"/>
      <c r="G45" s="1"/>
      <c r="H45" s="1"/>
      <c r="I45" s="1"/>
      <c r="M45" s="1"/>
      <c r="N45" s="1"/>
      <c r="O45" s="1"/>
      <c r="P45" s="9"/>
    </row>
    <row r="46" spans="1:73" s="1" customFormat="1" ht="26.4" thickBot="1" x14ac:dyDescent="0.3">
      <c r="B46" s="69" t="s">
        <v>19</v>
      </c>
      <c r="C46" s="70"/>
      <c r="D46" s="70"/>
      <c r="E46" s="70"/>
      <c r="F46" s="70"/>
      <c r="G46" s="70"/>
      <c r="H46" s="70"/>
      <c r="I46" s="70"/>
      <c r="J46" s="70"/>
      <c r="K46" s="70"/>
      <c r="L46" s="70"/>
      <c r="M46" s="70"/>
      <c r="N46" s="70"/>
      <c r="O46" s="71"/>
      <c r="P46" s="56"/>
      <c r="BT46" s="2"/>
      <c r="BU46" s="2"/>
    </row>
    <row r="47" spans="1:73" s="1" customFormat="1" x14ac:dyDescent="0.25">
      <c r="B47" s="63" t="s">
        <v>20</v>
      </c>
      <c r="C47" s="64"/>
      <c r="D47" s="64"/>
      <c r="E47" s="64"/>
      <c r="F47" s="64"/>
      <c r="G47" s="64"/>
      <c r="H47" s="64"/>
      <c r="I47" s="64"/>
      <c r="J47" s="64"/>
      <c r="K47" s="64"/>
      <c r="L47" s="64"/>
      <c r="M47" s="64"/>
      <c r="N47" s="64"/>
      <c r="O47" s="64"/>
      <c r="P47" s="65"/>
      <c r="BT47" s="2"/>
      <c r="BU47" s="2"/>
    </row>
    <row r="48" spans="1:73" s="1" customFormat="1" x14ac:dyDescent="0.25">
      <c r="B48" s="63"/>
      <c r="C48" s="64"/>
      <c r="D48" s="64"/>
      <c r="E48" s="64"/>
      <c r="F48" s="64"/>
      <c r="G48" s="64"/>
      <c r="H48" s="64"/>
      <c r="I48" s="64"/>
      <c r="J48" s="64"/>
      <c r="K48" s="64"/>
      <c r="L48" s="64"/>
      <c r="M48" s="64"/>
      <c r="N48" s="64"/>
      <c r="O48" s="64"/>
      <c r="P48" s="65"/>
      <c r="BT48" s="2"/>
      <c r="BU48" s="2"/>
    </row>
    <row r="49" spans="2:73" s="1" customFormat="1" x14ac:dyDescent="0.25">
      <c r="B49" s="63"/>
      <c r="C49" s="64"/>
      <c r="D49" s="64"/>
      <c r="E49" s="64"/>
      <c r="F49" s="64"/>
      <c r="G49" s="64"/>
      <c r="H49" s="64"/>
      <c r="I49" s="64"/>
      <c r="J49" s="64"/>
      <c r="K49" s="64"/>
      <c r="L49" s="64"/>
      <c r="M49" s="64"/>
      <c r="N49" s="64"/>
      <c r="O49" s="64"/>
      <c r="P49" s="65"/>
      <c r="BT49" s="2"/>
      <c r="BU49" s="2"/>
    </row>
    <row r="50" spans="2:73" s="1" customFormat="1" x14ac:dyDescent="0.25">
      <c r="B50" s="63"/>
      <c r="C50" s="64"/>
      <c r="D50" s="64"/>
      <c r="E50" s="64"/>
      <c r="F50" s="64"/>
      <c r="G50" s="64"/>
      <c r="H50" s="64"/>
      <c r="I50" s="64"/>
      <c r="J50" s="64"/>
      <c r="K50" s="64"/>
      <c r="L50" s="64"/>
      <c r="M50" s="64"/>
      <c r="N50" s="64"/>
      <c r="O50" s="64"/>
      <c r="P50" s="65"/>
      <c r="BT50" s="2"/>
      <c r="BU50" s="2"/>
    </row>
    <row r="51" spans="2:73" s="1" customFormat="1" x14ac:dyDescent="0.25">
      <c r="B51" s="63"/>
      <c r="C51" s="64"/>
      <c r="D51" s="64"/>
      <c r="E51" s="64"/>
      <c r="F51" s="64"/>
      <c r="G51" s="64"/>
      <c r="H51" s="64"/>
      <c r="I51" s="64"/>
      <c r="J51" s="64"/>
      <c r="K51" s="64"/>
      <c r="L51" s="64"/>
      <c r="M51" s="64"/>
      <c r="N51" s="64"/>
      <c r="O51" s="64"/>
      <c r="P51" s="65"/>
      <c r="BT51" s="2"/>
      <c r="BU51" s="2"/>
    </row>
    <row r="52" spans="2:73" s="1" customFormat="1" ht="14.4" thickBot="1" x14ac:dyDescent="0.3">
      <c r="B52" s="66"/>
      <c r="C52" s="67"/>
      <c r="D52" s="67"/>
      <c r="E52" s="67"/>
      <c r="F52" s="67"/>
      <c r="G52" s="67"/>
      <c r="H52" s="67"/>
      <c r="I52" s="67"/>
      <c r="J52" s="67"/>
      <c r="K52" s="67"/>
      <c r="L52" s="67"/>
      <c r="M52" s="67"/>
      <c r="N52" s="67"/>
      <c r="O52" s="67"/>
      <c r="P52" s="68"/>
      <c r="BT52" s="2"/>
      <c r="BU52" s="2"/>
    </row>
    <row r="53" spans="2:73" s="1" customFormat="1" x14ac:dyDescent="0.25">
      <c r="BT53" s="2"/>
      <c r="BU53" s="2"/>
    </row>
    <row r="54" spans="2:73" s="1" customFormat="1" x14ac:dyDescent="0.25">
      <c r="BT54" s="2"/>
      <c r="BU54" s="2"/>
    </row>
    <row r="55" spans="2:73" s="1" customFormat="1" x14ac:dyDescent="0.25">
      <c r="BT55" s="2"/>
      <c r="BU55" s="2"/>
    </row>
    <row r="56" spans="2:73" s="1" customFormat="1" x14ac:dyDescent="0.25">
      <c r="BT56" s="2"/>
      <c r="BU56" s="2"/>
    </row>
    <row r="57" spans="2:73" s="1" customFormat="1" x14ac:dyDescent="0.25">
      <c r="BT57" s="2"/>
      <c r="BU57" s="2"/>
    </row>
    <row r="58" spans="2:73" s="1" customFormat="1" x14ac:dyDescent="0.25">
      <c r="BT58" s="2"/>
      <c r="BU58" s="2"/>
    </row>
    <row r="59" spans="2:73" s="1" customFormat="1" x14ac:dyDescent="0.25">
      <c r="BT59" s="2"/>
      <c r="BU59" s="2"/>
    </row>
    <row r="60" spans="2:73" s="1" customFormat="1" x14ac:dyDescent="0.25">
      <c r="BT60" s="2"/>
      <c r="BU60" s="2"/>
    </row>
    <row r="61" spans="2:73" s="1" customFormat="1" x14ac:dyDescent="0.25"/>
    <row r="62" spans="2:73" s="1" customFormat="1" x14ac:dyDescent="0.25"/>
    <row r="63" spans="2:73" s="1" customFormat="1" x14ac:dyDescent="0.25"/>
    <row r="64" spans="2:73" s="1" customFormat="1" x14ac:dyDescent="0.25"/>
    <row r="65" s="1" customFormat="1" x14ac:dyDescent="0.25"/>
    <row r="66" s="1" customFormat="1" x14ac:dyDescent="0.25"/>
    <row r="67" s="1" customFormat="1" x14ac:dyDescent="0.25"/>
    <row r="68" s="1" customFormat="1" x14ac:dyDescent="0.25"/>
    <row r="69" s="1" customFormat="1" x14ac:dyDescent="0.25"/>
    <row r="70" s="1" customFormat="1" x14ac:dyDescent="0.25"/>
    <row r="71" s="1" customFormat="1" x14ac:dyDescent="0.25"/>
    <row r="72" s="1" customFormat="1" x14ac:dyDescent="0.25"/>
    <row r="73" s="1" customFormat="1" x14ac:dyDescent="0.25"/>
    <row r="74" s="1" customFormat="1" x14ac:dyDescent="0.25"/>
    <row r="75" s="1" customFormat="1" x14ac:dyDescent="0.25"/>
    <row r="76" s="1" customFormat="1" x14ac:dyDescent="0.25"/>
    <row r="77" s="1" customFormat="1" x14ac:dyDescent="0.25"/>
    <row r="78" s="1" customFormat="1" x14ac:dyDescent="0.25"/>
    <row r="79" s="1" customFormat="1" x14ac:dyDescent="0.25"/>
    <row r="80"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pans="13:15" s="1" customFormat="1" x14ac:dyDescent="0.25"/>
    <row r="162" spans="13:15" s="1" customFormat="1" x14ac:dyDescent="0.25"/>
    <row r="163" spans="13:15" s="1" customFormat="1" x14ac:dyDescent="0.25"/>
    <row r="164" spans="13:15" s="1" customFormat="1" x14ac:dyDescent="0.25"/>
    <row r="165" spans="13:15" s="1" customFormat="1" x14ac:dyDescent="0.25"/>
    <row r="166" spans="13:15" s="1" customFormat="1" x14ac:dyDescent="0.25"/>
    <row r="167" spans="13:15" s="1" customFormat="1" x14ac:dyDescent="0.25">
      <c r="M167" s="2"/>
      <c r="N167" s="2"/>
      <c r="O167" s="2"/>
    </row>
    <row r="168" spans="13:15" s="1" customFormat="1" x14ac:dyDescent="0.25">
      <c r="M168" s="2"/>
      <c r="N168" s="2"/>
      <c r="O168" s="2"/>
    </row>
    <row r="169" spans="13:15" s="1" customFormat="1" x14ac:dyDescent="0.25">
      <c r="M169" s="2"/>
      <c r="N169" s="2"/>
      <c r="O169" s="2"/>
    </row>
    <row r="170" spans="13:15" s="1" customFormat="1" x14ac:dyDescent="0.25">
      <c r="M170" s="2"/>
      <c r="N170" s="2"/>
      <c r="O170" s="2"/>
    </row>
    <row r="171" spans="13:15" s="1" customFormat="1" x14ac:dyDescent="0.25">
      <c r="M171" s="2"/>
      <c r="N171" s="2"/>
      <c r="O171" s="2"/>
    </row>
  </sheetData>
  <mergeCells count="18">
    <mergeCell ref="B47:P52"/>
    <mergeCell ref="B46:O46"/>
    <mergeCell ref="E5:G5"/>
    <mergeCell ref="C7:I7"/>
    <mergeCell ref="E6:I6"/>
    <mergeCell ref="G8:G9"/>
    <mergeCell ref="I8:I9"/>
    <mergeCell ref="H8:H9"/>
    <mergeCell ref="M10:O15"/>
    <mergeCell ref="B41:I41"/>
    <mergeCell ref="B42:G42"/>
    <mergeCell ref="B44:G44"/>
    <mergeCell ref="M24:O27"/>
    <mergeCell ref="B2:P2"/>
    <mergeCell ref="B3:I3"/>
    <mergeCell ref="M3:M4"/>
    <mergeCell ref="N3:N4"/>
    <mergeCell ref="O3:O4"/>
  </mergeCells>
  <pageMargins left="0.2" right="0.2" top="0.984251969" bottom="0.984251969" header="0.4921259845" footer="0.4921259845"/>
  <pageSetup paperSize="9" scale="57" orientation="landscape" r:id="rId1"/>
  <headerFooter alignWithMargins="0">
    <oddHeader xml:space="preserve">&amp;CCanevas de réponse financière détaillée
</oddHeader>
  </headerFooter>
  <ignoredErrors>
    <ignoredError sqref="G3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DPGF Titulaire</vt:lpstr>
      <vt:lpstr>'DPGF Titulaire'!Área_de_impresión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ginestouc</dc:creator>
  <cp:lastModifiedBy>Camilo Brinez</cp:lastModifiedBy>
  <cp:lastPrinted>2017-10-25T17:48:39Z</cp:lastPrinted>
  <dcterms:created xsi:type="dcterms:W3CDTF">2012-04-20T09:00:02Z</dcterms:created>
  <dcterms:modified xsi:type="dcterms:W3CDTF">2026-07-15T17:13:42Z</dcterms:modified>
</cp:coreProperties>
</file>